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9B36DA9A-CCC3-4D8F-A8B2-7AE98BE0B2A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C10" i="1" l="1"/>
  <c r="D29" i="1"/>
  <c r="D12" i="1" l="1"/>
  <c r="D6" i="1"/>
  <c r="C6" i="1" s="1"/>
  <c r="C20" i="1" l="1"/>
  <c r="C22" i="1" l="1"/>
  <c r="C23" i="1"/>
  <c r="C21" i="1"/>
  <c r="D24" i="1"/>
  <c r="C24" i="1" s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<sst xmlns="http://schemas.openxmlformats.org/spreadsheetml/2006/main" count="44" uniqueCount="41">
  <si>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</si>
  <si>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</si>
  <si>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</si>
  <si>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</si>
  <si>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</si>
  <si>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</si>
  <si>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</si>
  <si>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</si>
  <si>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</si>
  <si>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</si>
  <si>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</si>
  <si>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</si>
  <si>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</si>
  <si>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</si>
  <si>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</si>
  <si>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</si>
  <si>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</si>
  <si>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</si>
  <si>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</si>
  <si>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</si>
  <si>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</si>
  <si>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</si>
  <si>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</si>
  <si>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</si>
  <si>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</si>
  <si>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</si>
  <si>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</si>
  <si>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</si>
  <si>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</si>
  <si>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</si>
  <si>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</si>
  <si>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</si>
  <si>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</si>
  <si>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</si>
  <si>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</si>
  <si>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</si>
  <si>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</si>
  <si>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</si>
  <si>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</si>
  <si>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</si>
  <si>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Վարդենիսի &lt;&lt;Բադեյան&gt;&gt;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</si>
</sst>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SUM(D6:D6)</f>
        <v>125701200</v>
      </c>
      <c r="D6" s="24">
        <f>SUM(D7:D10)</f>
        <v>125701200</v>
      </c>
    </row>
    <row r="7" spans="1:169" ht="18.399999999999999" customHeight="1">
      <c r="A7" s="10"/>
      <c r="B7" s="11" t="s">
        <v>4</v>
      </c>
      <c r="C7" s="26"/>
      <c r="D7" s="24">
        <v>118206800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7494400</v>
      </c>
      <c r="D10" s="24">
        <v>7494400</v>
      </c>
    </row>
    <row r="11" spans="1:169" ht="53.1" customHeight="1">
      <c r="A11" s="7" t="s">
        <v>8</v>
      </c>
      <c r="B11" s="8" t="s">
        <v>39</v>
      </c>
      <c r="C11" s="26">
        <f t="shared" si="0"/>
        <v>126025000</v>
      </c>
      <c r="D11" s="29">
        <v>126025000</v>
      </c>
    </row>
    <row r="12" spans="1:169" ht="68.099999999999994" customHeight="1">
      <c r="A12" s="7">
        <v>1</v>
      </c>
      <c r="B12" s="12" t="s">
        <v>9</v>
      </c>
      <c r="C12" s="26">
        <f t="shared" si="0"/>
        <v>97</v>
      </c>
      <c r="D12" s="24">
        <f>D15+D14</f>
        <v>97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97</v>
      </c>
      <c r="D14" s="24">
        <v>97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34</v>
      </c>
      <c r="D16" s="24">
        <f>SUM(D18:D20)</f>
        <v>34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21</v>
      </c>
      <c r="D19" s="24">
        <v>21</v>
      </c>
    </row>
    <row r="20" spans="1:4" ht="50.45" customHeight="1">
      <c r="A20" s="16" t="s">
        <v>20</v>
      </c>
      <c r="B20" s="18" t="s">
        <v>21</v>
      </c>
      <c r="C20" s="26">
        <f t="shared" si="0"/>
        <v>9</v>
      </c>
      <c r="D20" s="24">
        <v>9</v>
      </c>
    </row>
    <row r="21" spans="1:4" ht="50.45" customHeight="1">
      <c r="A21" s="7">
        <v>3</v>
      </c>
      <c r="B21" s="12" t="s">
        <v>22</v>
      </c>
      <c r="C21" s="26">
        <f t="shared" si="0"/>
        <v>99.2</v>
      </c>
      <c r="D21" s="24">
        <v>99.2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89.8</v>
      </c>
      <c r="D22" s="24">
        <v>89.8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2200.3000000000002</v>
      </c>
      <c r="D24" s="24">
        <f>D25+D26+D27+D28</f>
        <v>2200.3000000000002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2200.3000000000002</v>
      </c>
      <c r="D26" s="24">
        <v>2200.3000000000002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2023-03-09T07:23:25Z</cp:lastPrinted>
  <dcterms:created xsi:type="dcterms:W3CDTF">2018-07-20T13:50:31Z</dcterms:created>
  <dcterms:modified xsi:type="dcterms:W3CDTF">2023-03-09T11:50:18Z</dcterms:modified>
</cp:coreProperties>
</file>